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2\Desktop\Targ nivi 2022-2023\МЗ-ниви списък\МЗм\"/>
    </mc:Choice>
  </mc:AlternateContent>
  <bookViews>
    <workbookView xWindow="0" yWindow="0" windowWidth="28395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1" l="1"/>
  <c r="L26" i="1"/>
  <c r="K27" i="1" l="1"/>
  <c r="K26" i="1"/>
  <c r="D41" i="1" l="1"/>
  <c r="K6" i="1" l="1"/>
  <c r="L6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8" i="1"/>
  <c r="L38" i="1" s="1"/>
  <c r="K39" i="1"/>
  <c r="L39" i="1" s="1"/>
  <c r="E37" i="1" l="1"/>
  <c r="E41" i="1" s="1"/>
  <c r="E13" i="1" l="1"/>
</calcChain>
</file>

<file path=xl/sharedStrings.xml><?xml version="1.0" encoding="utf-8"?>
<sst xmlns="http://schemas.openxmlformats.org/spreadsheetml/2006/main" count="244" uniqueCount="71">
  <si>
    <t>№ по ред</t>
  </si>
  <si>
    <t>Община</t>
  </si>
  <si>
    <t>землище</t>
  </si>
  <si>
    <t>Имот №</t>
  </si>
  <si>
    <t>площ/дка</t>
  </si>
  <si>
    <t>НТП по КВС или КК</t>
  </si>
  <si>
    <t>Категория</t>
  </si>
  <si>
    <t>Девин</t>
  </si>
  <si>
    <t>Грохотно</t>
  </si>
  <si>
    <t>нива</t>
  </si>
  <si>
    <t>VІІ</t>
  </si>
  <si>
    <t>Гьоврен</t>
  </si>
  <si>
    <t>Х</t>
  </si>
  <si>
    <t>Михалково</t>
  </si>
  <si>
    <t>VІІІ</t>
  </si>
  <si>
    <t>общо за общината</t>
  </si>
  <si>
    <t>Неделино</t>
  </si>
  <si>
    <t>ІХ</t>
  </si>
  <si>
    <t>Еленка</t>
  </si>
  <si>
    <t>Гърнати</t>
  </si>
  <si>
    <t>Средец</t>
  </si>
  <si>
    <t>изоставена нива</t>
  </si>
  <si>
    <t>Смолян</t>
  </si>
  <si>
    <t>Горна Арда</t>
  </si>
  <si>
    <t>02782.3.372</t>
  </si>
  <si>
    <t>Горово</t>
  </si>
  <si>
    <t>общо за областта</t>
  </si>
  <si>
    <t>СПИСЪК НА СВОБОДНИТЕ ИМОТИ -  НИВИ ОТ ДЪРЖАВНИЯ ПОЗЕМЛЕН ФОНД</t>
  </si>
  <si>
    <t>17957.4.135</t>
  </si>
  <si>
    <t>18424.3.1072</t>
  </si>
  <si>
    <t>18424.3.352</t>
  </si>
  <si>
    <t>18424.3.241</t>
  </si>
  <si>
    <t>48547.89.4</t>
  </si>
  <si>
    <t>48547.90.5</t>
  </si>
  <si>
    <t>17052.1.174</t>
  </si>
  <si>
    <t>41157.1.432</t>
  </si>
  <si>
    <t>41157.1.546</t>
  </si>
  <si>
    <t>18374.1.123</t>
  </si>
  <si>
    <t>18374.1.131</t>
  </si>
  <si>
    <t>18374.1.296</t>
  </si>
  <si>
    <t>18374.1.370</t>
  </si>
  <si>
    <t>68309.2.10</t>
  </si>
  <si>
    <t>68309.2.11</t>
  </si>
  <si>
    <t>68309.2.660</t>
  </si>
  <si>
    <t>за какво се обявява наем/аренда</t>
  </si>
  <si>
    <t>срок за предоставяне</t>
  </si>
  <si>
    <t>наем/аренда</t>
  </si>
  <si>
    <t>5 стоп.год.</t>
  </si>
  <si>
    <t>цена на целия имот-лв.</t>
  </si>
  <si>
    <t>депозит - лв.</t>
  </si>
  <si>
    <t>Директор на ОД"Земеделие" Смолян:</t>
  </si>
  <si>
    <t>Триград</t>
  </si>
  <si>
    <t>73105.12.461</t>
  </si>
  <si>
    <t>6 стоп.год.</t>
  </si>
  <si>
    <t>51319.25.164</t>
  </si>
  <si>
    <t>51319.22.301</t>
  </si>
  <si>
    <t>51319.22.272</t>
  </si>
  <si>
    <t>51319.21.62</t>
  </si>
  <si>
    <t>51319.20.127</t>
  </si>
  <si>
    <t>51319.22.390</t>
  </si>
  <si>
    <t>51319.11.390</t>
  </si>
  <si>
    <t>51319.11.373</t>
  </si>
  <si>
    <t>51319.11.367</t>
  </si>
  <si>
    <t>51319.11.333</t>
  </si>
  <si>
    <t>51319.11.357</t>
  </si>
  <si>
    <t>51319.11.329</t>
  </si>
  <si>
    <t>51319.24.398</t>
  </si>
  <si>
    <t>51319.22.387</t>
  </si>
  <si>
    <t>/инж.Георги Коджебашев/</t>
  </si>
  <si>
    <t>Заповед РД-46-96 / 30.03.2022 г. цена лв./дка нач.тр.цена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</si>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</sst>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/>
    <xf numFmtId="0" fontId="2" fillId="0" borderId="5" xfId="0" applyFont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2" fillId="0" borderId="4" xfId="0" applyFont="1" applyFill="1" applyBorder="1"/>
    <xf numFmtId="0" fontId="2" fillId="0" borderId="1" xfId="0" applyFont="1" applyFill="1" applyBorder="1"/>
    <xf numFmtId="2" fontId="3" fillId="0" borderId="2" xfId="0" applyNumberFormat="1" applyFont="1" applyBorder="1"/>
    <xf numFmtId="0" fontId="0" fillId="0" borderId="2" xfId="0" applyBorder="1"/>
    <xf numFmtId="2" fontId="0" fillId="0" borderId="2" xfId="0" applyNumberFormat="1" applyBorder="1"/>
    <xf numFmtId="2" fontId="0" fillId="0" borderId="6" xfId="0" applyNumberFormat="1" applyBorder="1"/>
    <xf numFmtId="0" fontId="3" fillId="0" borderId="0" xfId="0" applyFont="1"/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/>
    <xf numFmtId="2" fontId="3" fillId="0" borderId="13" xfId="0" applyNumberFormat="1" applyFont="1" applyBorder="1"/>
    <xf numFmtId="0" fontId="0" fillId="0" borderId="13" xfId="0" applyBorder="1"/>
    <xf numFmtId="2" fontId="0" fillId="0" borderId="13" xfId="0" applyNumberFormat="1" applyBorder="1"/>
    <xf numFmtId="0" fontId="3" fillId="0" borderId="14" xfId="0" applyFont="1" applyBorder="1" applyAlignment="1">
      <alignment horizontal="right" vertical="center"/>
    </xf>
    <xf numFmtId="0" fontId="3" fillId="0" borderId="15" xfId="0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/>
    <xf numFmtId="2" fontId="3" fillId="0" borderId="15" xfId="0" applyNumberFormat="1" applyFont="1" applyBorder="1"/>
    <xf numFmtId="2" fontId="0" fillId="0" borderId="15" xfId="0" applyNumberFormat="1" applyBorder="1"/>
    <xf numFmtId="2" fontId="0" fillId="0" borderId="16" xfId="0" applyNumberFormat="1" applyBorder="1"/>
    <xf numFmtId="0" fontId="3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/>
    <xf numFmtId="2" fontId="3" fillId="0" borderId="18" xfId="0" applyNumberFormat="1" applyFont="1" applyBorder="1"/>
    <xf numFmtId="0" fontId="0" fillId="0" borderId="18" xfId="0" applyBorder="1"/>
    <xf numFmtId="0" fontId="0" fillId="0" borderId="19" xfId="0" applyBorder="1"/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2" fontId="0" fillId="0" borderId="20" xfId="0" applyNumberFormat="1" applyBorder="1"/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2" fillId="0" borderId="18" xfId="0" applyFont="1" applyBorder="1" applyAlignment="1">
      <alignment vertical="center"/>
    </xf>
    <xf numFmtId="164" fontId="2" fillId="0" borderId="18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0" fontId="3" fillId="0" borderId="22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164" fontId="2" fillId="0" borderId="22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/>
    <xf numFmtId="2" fontId="3" fillId="0" borderId="22" xfId="0" applyNumberFormat="1" applyFont="1" applyBorder="1"/>
    <xf numFmtId="0" fontId="0" fillId="0" borderId="22" xfId="0" applyBorder="1"/>
    <xf numFmtId="0" fontId="0" fillId="0" borderId="23" xfId="0" applyBorder="1"/>
    <xf numFmtId="0" fontId="2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24" xfId="0" applyFont="1" applyBorder="1" applyAlignment="1">
      <alignment horizontal="right" vertical="center"/>
    </xf>
    <xf numFmtId="0" fontId="3" fillId="0" borderId="25" xfId="0" applyFont="1" applyBorder="1" applyAlignment="1">
      <alignment vertical="center"/>
    </xf>
    <xf numFmtId="0" fontId="3" fillId="0" borderId="25" xfId="0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5" xfId="0" applyFont="1" applyBorder="1"/>
    <xf numFmtId="2" fontId="3" fillId="0" borderId="25" xfId="0" applyNumberFormat="1" applyFont="1" applyBorder="1"/>
    <xf numFmtId="0" fontId="0" fillId="0" borderId="25" xfId="0" applyBorder="1"/>
    <xf numFmtId="2" fontId="0" fillId="0" borderId="26" xfId="0" applyNumberFormat="1" applyBorder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2" fontId="3" fillId="0" borderId="0" xfId="0" applyNumberFormat="1" applyFont="1" applyBorder="1"/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zoomScaleNormal="100" workbookViewId="0">
      <selection activeCell="A2" sqref="A2:L2"/>
    </sheetView>
  </sheetViews>
  <sheetFormatPr defaultRowHeight="15" x14ac:dyDescent="0.25"/>
  <cols>
    <col min="1" max="1" width="5.140625" customWidth="1"/>
    <col min="2" max="2" width="11" customWidth="1"/>
    <col min="3" max="3" width="12.28515625" customWidth="1"/>
    <col min="4" max="4" width="14.140625" customWidth="1"/>
    <col min="5" max="5" width="7.28515625" customWidth="1"/>
    <col min="6" max="6" width="10.85546875" customWidth="1"/>
    <col min="7" max="7" width="12.140625" customWidth="1"/>
    <col min="8" max="8" width="13.7109375" customWidth="1"/>
    <col min="9" max="9" width="10.5703125" customWidth="1"/>
    <col min="10" max="10" width="13.140625" customWidth="1"/>
  </cols>
  <sheetData>
    <row r="1" spans="1:13" x14ac:dyDescent="0.25">
      <c r="A1" s="89" t="s">
        <v>27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3" ht="15" customHeight="1" x14ac:dyDescent="0.25">
      <c r="A2" s="90" t="s">
        <v>70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3" ht="15.75" thickBot="1" x14ac:dyDescent="0.3">
      <c r="C3" s="93"/>
      <c r="D3" s="94"/>
      <c r="E3" s="94"/>
      <c r="F3" s="94"/>
      <c r="G3" s="94"/>
      <c r="H3" s="94"/>
      <c r="I3" s="94"/>
    </row>
    <row r="4" spans="1:13" ht="96" customHeight="1" thickBot="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11" t="s">
        <v>6</v>
      </c>
      <c r="H4" s="13" t="s">
        <v>44</v>
      </c>
      <c r="I4" s="13" t="s">
        <v>45</v>
      </c>
      <c r="J4" s="13" t="s">
        <v>69</v>
      </c>
      <c r="K4" s="14" t="s">
        <v>48</v>
      </c>
      <c r="L4" s="14" t="s">
        <v>49</v>
      </c>
    </row>
    <row r="5" spans="1:13" ht="15.75" thickBot="1" x14ac:dyDescent="0.3">
      <c r="A5" s="2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6">
        <v>7</v>
      </c>
      <c r="H5" s="17">
        <v>8</v>
      </c>
      <c r="I5" s="17">
        <v>9</v>
      </c>
      <c r="J5" s="18">
        <v>10</v>
      </c>
      <c r="K5" s="19">
        <v>11</v>
      </c>
      <c r="L5" s="20">
        <v>12</v>
      </c>
    </row>
    <row r="6" spans="1:13" x14ac:dyDescent="0.25">
      <c r="A6" s="73">
        <v>1</v>
      </c>
      <c r="B6" s="74" t="s">
        <v>7</v>
      </c>
      <c r="C6" s="74" t="s">
        <v>8</v>
      </c>
      <c r="D6" s="75" t="s">
        <v>28</v>
      </c>
      <c r="E6" s="76">
        <v>0.48599999999999999</v>
      </c>
      <c r="F6" s="76" t="s">
        <v>9</v>
      </c>
      <c r="G6" s="76" t="s">
        <v>10</v>
      </c>
      <c r="H6" s="77" t="s">
        <v>46</v>
      </c>
      <c r="I6" s="77" t="s">
        <v>47</v>
      </c>
      <c r="J6" s="78">
        <v>30</v>
      </c>
      <c r="K6" s="79">
        <f t="shared" ref="K6:K11" si="0">E6*J6</f>
        <v>14.58</v>
      </c>
      <c r="L6" s="80">
        <f t="shared" ref="L6:L12" si="1">K6*M6</f>
        <v>2.9160000000000004</v>
      </c>
      <c r="M6">
        <v>0.2</v>
      </c>
    </row>
    <row r="7" spans="1:13" x14ac:dyDescent="0.25">
      <c r="A7" s="10">
        <v>2</v>
      </c>
      <c r="B7" s="5" t="s">
        <v>7</v>
      </c>
      <c r="C7" s="5" t="s">
        <v>11</v>
      </c>
      <c r="D7" s="6" t="s">
        <v>29</v>
      </c>
      <c r="E7" s="3">
        <v>0.17399999999999999</v>
      </c>
      <c r="F7" s="3" t="s">
        <v>9</v>
      </c>
      <c r="G7" s="4" t="s">
        <v>12</v>
      </c>
      <c r="H7" s="12" t="s">
        <v>46</v>
      </c>
      <c r="I7" s="12" t="s">
        <v>47</v>
      </c>
      <c r="J7" s="21">
        <v>30</v>
      </c>
      <c r="K7" s="22">
        <f t="shared" si="0"/>
        <v>5.22</v>
      </c>
      <c r="L7" s="24">
        <f t="shared" si="1"/>
        <v>1.044</v>
      </c>
      <c r="M7">
        <v>0.2</v>
      </c>
    </row>
    <row r="8" spans="1:13" x14ac:dyDescent="0.25">
      <c r="A8" s="10">
        <v>3</v>
      </c>
      <c r="B8" s="5" t="s">
        <v>7</v>
      </c>
      <c r="C8" s="5" t="s">
        <v>11</v>
      </c>
      <c r="D8" s="6" t="s">
        <v>31</v>
      </c>
      <c r="E8" s="3">
        <v>0.747</v>
      </c>
      <c r="F8" s="3" t="s">
        <v>9</v>
      </c>
      <c r="G8" s="4" t="s">
        <v>12</v>
      </c>
      <c r="H8" s="12" t="s">
        <v>46</v>
      </c>
      <c r="I8" s="12" t="s">
        <v>47</v>
      </c>
      <c r="J8" s="21">
        <v>30</v>
      </c>
      <c r="K8" s="22">
        <f t="shared" si="0"/>
        <v>22.41</v>
      </c>
      <c r="L8" s="24">
        <f t="shared" si="1"/>
        <v>4.4820000000000002</v>
      </c>
      <c r="M8">
        <v>0.2</v>
      </c>
    </row>
    <row r="9" spans="1:13" x14ac:dyDescent="0.25">
      <c r="A9" s="10">
        <v>4</v>
      </c>
      <c r="B9" s="5" t="s">
        <v>7</v>
      </c>
      <c r="C9" s="5" t="s">
        <v>11</v>
      </c>
      <c r="D9" s="6" t="s">
        <v>30</v>
      </c>
      <c r="E9" s="3">
        <v>0.56000000000000005</v>
      </c>
      <c r="F9" s="3" t="s">
        <v>9</v>
      </c>
      <c r="G9" s="4" t="s">
        <v>12</v>
      </c>
      <c r="H9" s="12" t="s">
        <v>46</v>
      </c>
      <c r="I9" s="12" t="s">
        <v>47</v>
      </c>
      <c r="J9" s="21">
        <v>30</v>
      </c>
      <c r="K9" s="22">
        <f t="shared" si="0"/>
        <v>16.8</v>
      </c>
      <c r="L9" s="24">
        <f t="shared" si="1"/>
        <v>3.3600000000000003</v>
      </c>
      <c r="M9">
        <v>0.2</v>
      </c>
    </row>
    <row r="10" spans="1:13" x14ac:dyDescent="0.25">
      <c r="A10" s="10">
        <v>5</v>
      </c>
      <c r="B10" s="5" t="s">
        <v>7</v>
      </c>
      <c r="C10" s="5" t="s">
        <v>13</v>
      </c>
      <c r="D10" s="5" t="s">
        <v>32</v>
      </c>
      <c r="E10" s="4">
        <v>0.28299999999999997</v>
      </c>
      <c r="F10" s="4" t="s">
        <v>9</v>
      </c>
      <c r="G10" s="4" t="s">
        <v>12</v>
      </c>
      <c r="H10" s="12" t="s">
        <v>46</v>
      </c>
      <c r="I10" s="12" t="s">
        <v>47</v>
      </c>
      <c r="J10" s="21">
        <v>30</v>
      </c>
      <c r="K10" s="22">
        <f t="shared" si="0"/>
        <v>8.4899999999999984</v>
      </c>
      <c r="L10" s="24">
        <f t="shared" si="1"/>
        <v>1.6979999999999997</v>
      </c>
      <c r="M10">
        <v>0.2</v>
      </c>
    </row>
    <row r="11" spans="1:13" x14ac:dyDescent="0.25">
      <c r="A11" s="10">
        <v>6</v>
      </c>
      <c r="B11" s="5" t="s">
        <v>7</v>
      </c>
      <c r="C11" s="5" t="s">
        <v>13</v>
      </c>
      <c r="D11" s="5" t="s">
        <v>33</v>
      </c>
      <c r="E11" s="4">
        <v>0.254</v>
      </c>
      <c r="F11" s="4" t="s">
        <v>9</v>
      </c>
      <c r="G11" s="4" t="s">
        <v>12</v>
      </c>
      <c r="H11" s="12" t="s">
        <v>46</v>
      </c>
      <c r="I11" s="12" t="s">
        <v>47</v>
      </c>
      <c r="J11" s="21">
        <v>30</v>
      </c>
      <c r="K11" s="22">
        <f t="shared" si="0"/>
        <v>7.62</v>
      </c>
      <c r="L11" s="24">
        <f t="shared" si="1"/>
        <v>1.524</v>
      </c>
      <c r="M11">
        <v>0.2</v>
      </c>
    </row>
    <row r="12" spans="1:13" ht="15.75" thickBot="1" x14ac:dyDescent="0.3">
      <c r="A12" s="26">
        <v>7</v>
      </c>
      <c r="B12" s="27" t="s">
        <v>7</v>
      </c>
      <c r="C12" s="27" t="s">
        <v>51</v>
      </c>
      <c r="D12" s="27" t="s">
        <v>52</v>
      </c>
      <c r="E12" s="28">
        <v>1.121</v>
      </c>
      <c r="F12" s="28" t="s">
        <v>9</v>
      </c>
      <c r="G12" s="28" t="s">
        <v>14</v>
      </c>
      <c r="H12" s="29" t="s">
        <v>46</v>
      </c>
      <c r="I12" s="29" t="s">
        <v>53</v>
      </c>
      <c r="J12" s="30">
        <v>30</v>
      </c>
      <c r="K12" s="31">
        <f>E12*J12</f>
        <v>33.630000000000003</v>
      </c>
      <c r="L12" s="53">
        <f t="shared" si="1"/>
        <v>6.7260000000000009</v>
      </c>
      <c r="M12">
        <v>0.2</v>
      </c>
    </row>
    <row r="13" spans="1:13" ht="29.25" thickBot="1" x14ac:dyDescent="0.3">
      <c r="A13" s="42"/>
      <c r="B13" s="43" t="s">
        <v>15</v>
      </c>
      <c r="C13" s="44"/>
      <c r="D13" s="43">
        <v>7</v>
      </c>
      <c r="E13" s="45">
        <f>SUM(E6:E12)</f>
        <v>3.625</v>
      </c>
      <c r="F13" s="46"/>
      <c r="G13" s="46"/>
      <c r="H13" s="47"/>
      <c r="I13" s="47"/>
      <c r="J13" s="48"/>
      <c r="K13" s="49"/>
      <c r="L13" s="50"/>
    </row>
    <row r="14" spans="1:13" x14ac:dyDescent="0.25">
      <c r="A14" s="33">
        <v>1</v>
      </c>
      <c r="B14" s="34" t="s">
        <v>16</v>
      </c>
      <c r="C14" s="35" t="s">
        <v>16</v>
      </c>
      <c r="D14" s="36" t="s">
        <v>54</v>
      </c>
      <c r="E14" s="37">
        <v>2.661</v>
      </c>
      <c r="F14" s="37" t="s">
        <v>9</v>
      </c>
      <c r="G14" s="37" t="s">
        <v>17</v>
      </c>
      <c r="H14" s="38" t="s">
        <v>46</v>
      </c>
      <c r="I14" s="38" t="s">
        <v>47</v>
      </c>
      <c r="J14" s="39">
        <v>30</v>
      </c>
      <c r="K14" s="40">
        <f>E14*J14</f>
        <v>79.83</v>
      </c>
      <c r="L14" s="41">
        <f>M14*K14</f>
        <v>15.966000000000001</v>
      </c>
      <c r="M14">
        <v>0.2</v>
      </c>
    </row>
    <row r="15" spans="1:13" x14ac:dyDescent="0.25">
      <c r="A15" s="10">
        <v>2</v>
      </c>
      <c r="B15" s="5" t="s">
        <v>16</v>
      </c>
      <c r="C15" s="6" t="s">
        <v>16</v>
      </c>
      <c r="D15" s="7" t="s">
        <v>55</v>
      </c>
      <c r="E15" s="4">
        <v>2.742</v>
      </c>
      <c r="F15" s="4" t="s">
        <v>9</v>
      </c>
      <c r="G15" s="4" t="s">
        <v>17</v>
      </c>
      <c r="H15" s="12" t="s">
        <v>46</v>
      </c>
      <c r="I15" s="12" t="s">
        <v>47</v>
      </c>
      <c r="J15" s="21">
        <v>30</v>
      </c>
      <c r="K15" s="23">
        <f t="shared" ref="K15:K36" si="2">E15*J15</f>
        <v>82.26</v>
      </c>
      <c r="L15" s="24">
        <f t="shared" ref="L15:L36" si="3">M15*K15</f>
        <v>16.452000000000002</v>
      </c>
      <c r="M15">
        <v>0.2</v>
      </c>
    </row>
    <row r="16" spans="1:13" x14ac:dyDescent="0.25">
      <c r="A16" s="10">
        <v>3</v>
      </c>
      <c r="B16" s="5" t="s">
        <v>16</v>
      </c>
      <c r="C16" s="6" t="s">
        <v>16</v>
      </c>
      <c r="D16" s="7" t="s">
        <v>56</v>
      </c>
      <c r="E16" s="4">
        <v>1.41</v>
      </c>
      <c r="F16" s="4" t="s">
        <v>9</v>
      </c>
      <c r="G16" s="4" t="s">
        <v>17</v>
      </c>
      <c r="H16" s="12" t="s">
        <v>46</v>
      </c>
      <c r="I16" s="12" t="s">
        <v>47</v>
      </c>
      <c r="J16" s="21">
        <v>30</v>
      </c>
      <c r="K16" s="23">
        <f t="shared" si="2"/>
        <v>42.3</v>
      </c>
      <c r="L16" s="24">
        <f t="shared" si="3"/>
        <v>8.4599999999999991</v>
      </c>
      <c r="M16">
        <v>0.2</v>
      </c>
    </row>
    <row r="17" spans="1:13" x14ac:dyDescent="0.25">
      <c r="A17" s="10">
        <v>4</v>
      </c>
      <c r="B17" s="5" t="s">
        <v>16</v>
      </c>
      <c r="C17" s="6" t="s">
        <v>16</v>
      </c>
      <c r="D17" s="9" t="s">
        <v>57</v>
      </c>
      <c r="E17" s="4">
        <v>1.3220000000000001</v>
      </c>
      <c r="F17" s="4" t="s">
        <v>9</v>
      </c>
      <c r="G17" s="4" t="s">
        <v>17</v>
      </c>
      <c r="H17" s="12" t="s">
        <v>46</v>
      </c>
      <c r="I17" s="12" t="s">
        <v>47</v>
      </c>
      <c r="J17" s="21">
        <v>30</v>
      </c>
      <c r="K17" s="23">
        <f t="shared" si="2"/>
        <v>39.660000000000004</v>
      </c>
      <c r="L17" s="24">
        <f t="shared" si="3"/>
        <v>7.9320000000000013</v>
      </c>
      <c r="M17">
        <v>0.2</v>
      </c>
    </row>
    <row r="18" spans="1:13" x14ac:dyDescent="0.25">
      <c r="A18" s="10">
        <v>5</v>
      </c>
      <c r="B18" s="5" t="s">
        <v>16</v>
      </c>
      <c r="C18" s="6" t="s">
        <v>16</v>
      </c>
      <c r="D18" s="7" t="s">
        <v>58</v>
      </c>
      <c r="E18" s="4">
        <v>2.0859999999999999</v>
      </c>
      <c r="F18" s="4" t="s">
        <v>9</v>
      </c>
      <c r="G18" s="4" t="s">
        <v>17</v>
      </c>
      <c r="H18" s="12" t="s">
        <v>46</v>
      </c>
      <c r="I18" s="12" t="s">
        <v>47</v>
      </c>
      <c r="J18" s="21">
        <v>30</v>
      </c>
      <c r="K18" s="23">
        <f t="shared" si="2"/>
        <v>62.58</v>
      </c>
      <c r="L18" s="24">
        <f t="shared" si="3"/>
        <v>12.516</v>
      </c>
      <c r="M18">
        <v>0.2</v>
      </c>
    </row>
    <row r="19" spans="1:13" x14ac:dyDescent="0.25">
      <c r="A19" s="10">
        <v>6</v>
      </c>
      <c r="B19" s="5" t="s">
        <v>16</v>
      </c>
      <c r="C19" s="6" t="s">
        <v>16</v>
      </c>
      <c r="D19" s="7" t="s">
        <v>59</v>
      </c>
      <c r="E19" s="4">
        <v>1.9279999999999999</v>
      </c>
      <c r="F19" s="4" t="s">
        <v>9</v>
      </c>
      <c r="G19" s="4" t="s">
        <v>17</v>
      </c>
      <c r="H19" s="12" t="s">
        <v>46</v>
      </c>
      <c r="I19" s="12" t="s">
        <v>47</v>
      </c>
      <c r="J19" s="21">
        <v>30</v>
      </c>
      <c r="K19" s="23">
        <f t="shared" si="2"/>
        <v>57.839999999999996</v>
      </c>
      <c r="L19" s="24">
        <f t="shared" si="3"/>
        <v>11.568</v>
      </c>
      <c r="M19">
        <v>0.2</v>
      </c>
    </row>
    <row r="20" spans="1:13" x14ac:dyDescent="0.25">
      <c r="A20" s="10">
        <v>7</v>
      </c>
      <c r="B20" s="5" t="s">
        <v>16</v>
      </c>
      <c r="C20" s="6" t="s">
        <v>16</v>
      </c>
      <c r="D20" s="7" t="s">
        <v>60</v>
      </c>
      <c r="E20" s="4">
        <v>1.641</v>
      </c>
      <c r="F20" s="4" t="s">
        <v>9</v>
      </c>
      <c r="G20" s="4" t="s">
        <v>14</v>
      </c>
      <c r="H20" s="12" t="s">
        <v>46</v>
      </c>
      <c r="I20" s="12" t="s">
        <v>47</v>
      </c>
      <c r="J20" s="21">
        <v>30</v>
      </c>
      <c r="K20" s="23">
        <f t="shared" si="2"/>
        <v>49.230000000000004</v>
      </c>
      <c r="L20" s="24">
        <f t="shared" si="3"/>
        <v>9.8460000000000019</v>
      </c>
      <c r="M20">
        <v>0.2</v>
      </c>
    </row>
    <row r="21" spans="1:13" x14ac:dyDescent="0.25">
      <c r="A21" s="10">
        <v>8</v>
      </c>
      <c r="B21" s="5" t="s">
        <v>16</v>
      </c>
      <c r="C21" s="6" t="s">
        <v>16</v>
      </c>
      <c r="D21" s="7" t="s">
        <v>61</v>
      </c>
      <c r="E21" s="4">
        <v>1.236</v>
      </c>
      <c r="F21" s="4" t="s">
        <v>9</v>
      </c>
      <c r="G21" s="4" t="s">
        <v>14</v>
      </c>
      <c r="H21" s="12" t="s">
        <v>46</v>
      </c>
      <c r="I21" s="12" t="s">
        <v>47</v>
      </c>
      <c r="J21" s="21">
        <v>30</v>
      </c>
      <c r="K21" s="23">
        <f t="shared" si="2"/>
        <v>37.08</v>
      </c>
      <c r="L21" s="24">
        <f t="shared" si="3"/>
        <v>7.4160000000000004</v>
      </c>
      <c r="M21">
        <v>0.2</v>
      </c>
    </row>
    <row r="22" spans="1:13" x14ac:dyDescent="0.25">
      <c r="A22" s="10">
        <v>9</v>
      </c>
      <c r="B22" s="5" t="s">
        <v>16</v>
      </c>
      <c r="C22" s="6" t="s">
        <v>16</v>
      </c>
      <c r="D22" s="7" t="s">
        <v>62</v>
      </c>
      <c r="E22" s="4">
        <v>0.27</v>
      </c>
      <c r="F22" s="4" t="s">
        <v>9</v>
      </c>
      <c r="G22" s="4" t="s">
        <v>14</v>
      </c>
      <c r="H22" s="12" t="s">
        <v>46</v>
      </c>
      <c r="I22" s="12" t="s">
        <v>47</v>
      </c>
      <c r="J22" s="21">
        <v>30</v>
      </c>
      <c r="K22" s="23">
        <f t="shared" si="2"/>
        <v>8.1000000000000014</v>
      </c>
      <c r="L22" s="24">
        <f t="shared" si="3"/>
        <v>1.6200000000000003</v>
      </c>
      <c r="M22">
        <v>0.2</v>
      </c>
    </row>
    <row r="23" spans="1:13" x14ac:dyDescent="0.25">
      <c r="A23" s="10">
        <v>10</v>
      </c>
      <c r="B23" s="5" t="s">
        <v>16</v>
      </c>
      <c r="C23" s="6" t="s">
        <v>16</v>
      </c>
      <c r="D23" s="7" t="s">
        <v>63</v>
      </c>
      <c r="E23" s="4">
        <v>0.23799999999999999</v>
      </c>
      <c r="F23" s="4" t="s">
        <v>9</v>
      </c>
      <c r="G23" s="4" t="s">
        <v>14</v>
      </c>
      <c r="H23" s="12" t="s">
        <v>46</v>
      </c>
      <c r="I23" s="12" t="s">
        <v>47</v>
      </c>
      <c r="J23" s="21">
        <v>30</v>
      </c>
      <c r="K23" s="23">
        <f t="shared" si="2"/>
        <v>7.14</v>
      </c>
      <c r="L23" s="24">
        <f t="shared" si="3"/>
        <v>1.4279999999999999</v>
      </c>
      <c r="M23">
        <v>0.2</v>
      </c>
    </row>
    <row r="24" spans="1:13" x14ac:dyDescent="0.25">
      <c r="A24" s="10">
        <v>11</v>
      </c>
      <c r="B24" s="5" t="s">
        <v>16</v>
      </c>
      <c r="C24" s="6" t="s">
        <v>16</v>
      </c>
      <c r="D24" s="7" t="s">
        <v>64</v>
      </c>
      <c r="E24" s="4">
        <v>1.589</v>
      </c>
      <c r="F24" s="4" t="s">
        <v>9</v>
      </c>
      <c r="G24" s="4" t="s">
        <v>14</v>
      </c>
      <c r="H24" s="12" t="s">
        <v>46</v>
      </c>
      <c r="I24" s="12" t="s">
        <v>47</v>
      </c>
      <c r="J24" s="21">
        <v>30</v>
      </c>
      <c r="K24" s="23">
        <f t="shared" si="2"/>
        <v>47.67</v>
      </c>
      <c r="L24" s="24">
        <f t="shared" si="3"/>
        <v>9.5340000000000007</v>
      </c>
      <c r="M24">
        <v>0.2</v>
      </c>
    </row>
    <row r="25" spans="1:13" x14ac:dyDescent="0.25">
      <c r="A25" s="10">
        <v>12</v>
      </c>
      <c r="B25" s="5" t="s">
        <v>16</v>
      </c>
      <c r="C25" s="6" t="s">
        <v>16</v>
      </c>
      <c r="D25" s="7" t="s">
        <v>65</v>
      </c>
      <c r="E25" s="4">
        <v>0.47599999999999998</v>
      </c>
      <c r="F25" s="4" t="s">
        <v>9</v>
      </c>
      <c r="G25" s="4" t="s">
        <v>14</v>
      </c>
      <c r="H25" s="12" t="s">
        <v>46</v>
      </c>
      <c r="I25" s="12" t="s">
        <v>47</v>
      </c>
      <c r="J25" s="21">
        <v>30</v>
      </c>
      <c r="K25" s="23">
        <f t="shared" si="2"/>
        <v>14.28</v>
      </c>
      <c r="L25" s="24">
        <f t="shared" si="3"/>
        <v>2.8559999999999999</v>
      </c>
      <c r="M25">
        <v>0.2</v>
      </c>
    </row>
    <row r="26" spans="1:13" x14ac:dyDescent="0.25">
      <c r="A26" s="10">
        <v>13</v>
      </c>
      <c r="B26" s="5" t="s">
        <v>16</v>
      </c>
      <c r="C26" s="6" t="s">
        <v>16</v>
      </c>
      <c r="D26" s="7" t="s">
        <v>66</v>
      </c>
      <c r="E26" s="4">
        <v>4.5629999999999997</v>
      </c>
      <c r="F26" s="4" t="s">
        <v>9</v>
      </c>
      <c r="G26" s="4" t="s">
        <v>14</v>
      </c>
      <c r="H26" s="12" t="s">
        <v>46</v>
      </c>
      <c r="I26" s="12" t="s">
        <v>47</v>
      </c>
      <c r="J26" s="21">
        <v>30</v>
      </c>
      <c r="K26" s="23">
        <f t="shared" si="2"/>
        <v>136.88999999999999</v>
      </c>
      <c r="L26" s="24">
        <f t="shared" si="3"/>
        <v>27.378</v>
      </c>
      <c r="M26">
        <v>0.2</v>
      </c>
    </row>
    <row r="27" spans="1:13" x14ac:dyDescent="0.25">
      <c r="A27" s="10">
        <v>14</v>
      </c>
      <c r="B27" s="5" t="s">
        <v>16</v>
      </c>
      <c r="C27" s="6" t="s">
        <v>16</v>
      </c>
      <c r="D27" s="7" t="s">
        <v>67</v>
      </c>
      <c r="E27" s="4">
        <v>3.4689999999999999</v>
      </c>
      <c r="F27" s="4" t="s">
        <v>9</v>
      </c>
      <c r="G27" s="4" t="s">
        <v>14</v>
      </c>
      <c r="H27" s="12" t="s">
        <v>46</v>
      </c>
      <c r="I27" s="12" t="s">
        <v>47</v>
      </c>
      <c r="J27" s="21">
        <v>30</v>
      </c>
      <c r="K27" s="23">
        <f t="shared" si="2"/>
        <v>104.07</v>
      </c>
      <c r="L27" s="24">
        <f t="shared" si="3"/>
        <v>20.814</v>
      </c>
      <c r="M27">
        <v>0.2</v>
      </c>
    </row>
    <row r="28" spans="1:13" x14ac:dyDescent="0.25">
      <c r="A28" s="10">
        <v>15</v>
      </c>
      <c r="B28" s="5" t="s">
        <v>16</v>
      </c>
      <c r="C28" s="6" t="s">
        <v>18</v>
      </c>
      <c r="D28" s="7" t="s">
        <v>35</v>
      </c>
      <c r="E28" s="4">
        <v>1.528</v>
      </c>
      <c r="F28" s="4" t="s">
        <v>9</v>
      </c>
      <c r="G28" s="4" t="s">
        <v>17</v>
      </c>
      <c r="H28" s="12" t="s">
        <v>46</v>
      </c>
      <c r="I28" s="12" t="s">
        <v>47</v>
      </c>
      <c r="J28" s="21">
        <v>30</v>
      </c>
      <c r="K28" s="23">
        <f t="shared" si="2"/>
        <v>45.84</v>
      </c>
      <c r="L28" s="24">
        <f t="shared" si="3"/>
        <v>9.168000000000001</v>
      </c>
      <c r="M28">
        <v>0.2</v>
      </c>
    </row>
    <row r="29" spans="1:13" x14ac:dyDescent="0.25">
      <c r="A29" s="10">
        <v>16</v>
      </c>
      <c r="B29" s="5" t="s">
        <v>16</v>
      </c>
      <c r="C29" s="6" t="s">
        <v>18</v>
      </c>
      <c r="D29" s="7" t="s">
        <v>36</v>
      </c>
      <c r="E29" s="4">
        <v>0.88800000000000001</v>
      </c>
      <c r="F29" s="4" t="s">
        <v>9</v>
      </c>
      <c r="G29" s="4" t="s">
        <v>17</v>
      </c>
      <c r="H29" s="12" t="s">
        <v>46</v>
      </c>
      <c r="I29" s="12" t="s">
        <v>47</v>
      </c>
      <c r="J29" s="21">
        <v>30</v>
      </c>
      <c r="K29" s="23">
        <f t="shared" si="2"/>
        <v>26.64</v>
      </c>
      <c r="L29" s="24">
        <f t="shared" si="3"/>
        <v>5.3280000000000003</v>
      </c>
      <c r="M29">
        <v>0.2</v>
      </c>
    </row>
    <row r="30" spans="1:13" x14ac:dyDescent="0.25">
      <c r="A30" s="10">
        <v>17</v>
      </c>
      <c r="B30" s="5" t="s">
        <v>16</v>
      </c>
      <c r="C30" s="5" t="s">
        <v>19</v>
      </c>
      <c r="D30" s="8" t="s">
        <v>37</v>
      </c>
      <c r="E30" s="4">
        <v>2.085</v>
      </c>
      <c r="F30" s="4" t="s">
        <v>9</v>
      </c>
      <c r="G30" s="4" t="s">
        <v>17</v>
      </c>
      <c r="H30" s="12" t="s">
        <v>46</v>
      </c>
      <c r="I30" s="12" t="s">
        <v>47</v>
      </c>
      <c r="J30" s="21">
        <v>30</v>
      </c>
      <c r="K30" s="23">
        <f t="shared" si="2"/>
        <v>62.55</v>
      </c>
      <c r="L30" s="24">
        <f t="shared" si="3"/>
        <v>12.51</v>
      </c>
      <c r="M30">
        <v>0.2</v>
      </c>
    </row>
    <row r="31" spans="1:13" x14ac:dyDescent="0.25">
      <c r="A31" s="10">
        <v>18</v>
      </c>
      <c r="B31" s="5" t="s">
        <v>16</v>
      </c>
      <c r="C31" s="5" t="s">
        <v>19</v>
      </c>
      <c r="D31" s="7" t="s">
        <v>38</v>
      </c>
      <c r="E31" s="4">
        <v>0.72099999999999997</v>
      </c>
      <c r="F31" s="4" t="s">
        <v>9</v>
      </c>
      <c r="G31" s="4" t="s">
        <v>17</v>
      </c>
      <c r="H31" s="12" t="s">
        <v>46</v>
      </c>
      <c r="I31" s="12" t="s">
        <v>47</v>
      </c>
      <c r="J31" s="21">
        <v>30</v>
      </c>
      <c r="K31" s="23">
        <f t="shared" si="2"/>
        <v>21.63</v>
      </c>
      <c r="L31" s="24">
        <f t="shared" si="3"/>
        <v>4.3259999999999996</v>
      </c>
      <c r="M31">
        <v>0.2</v>
      </c>
    </row>
    <row r="32" spans="1:13" x14ac:dyDescent="0.25">
      <c r="A32" s="10">
        <v>19</v>
      </c>
      <c r="B32" s="5" t="s">
        <v>16</v>
      </c>
      <c r="C32" s="5" t="s">
        <v>19</v>
      </c>
      <c r="D32" s="7" t="s">
        <v>39</v>
      </c>
      <c r="E32" s="4">
        <v>1.7370000000000001</v>
      </c>
      <c r="F32" s="4" t="s">
        <v>9</v>
      </c>
      <c r="G32" s="4" t="s">
        <v>14</v>
      </c>
      <c r="H32" s="12" t="s">
        <v>46</v>
      </c>
      <c r="I32" s="12" t="s">
        <v>47</v>
      </c>
      <c r="J32" s="21">
        <v>30</v>
      </c>
      <c r="K32" s="23">
        <f t="shared" si="2"/>
        <v>52.11</v>
      </c>
      <c r="L32" s="24">
        <f t="shared" si="3"/>
        <v>10.422000000000001</v>
      </c>
      <c r="M32">
        <v>0.2</v>
      </c>
    </row>
    <row r="33" spans="1:13" x14ac:dyDescent="0.25">
      <c r="A33" s="10">
        <v>20</v>
      </c>
      <c r="B33" s="5" t="s">
        <v>16</v>
      </c>
      <c r="C33" s="5" t="s">
        <v>19</v>
      </c>
      <c r="D33" s="7" t="s">
        <v>40</v>
      </c>
      <c r="E33" s="4">
        <v>1.069</v>
      </c>
      <c r="F33" s="4" t="s">
        <v>9</v>
      </c>
      <c r="G33" s="4" t="s">
        <v>14</v>
      </c>
      <c r="H33" s="12" t="s">
        <v>46</v>
      </c>
      <c r="I33" s="12" t="s">
        <v>47</v>
      </c>
      <c r="J33" s="21">
        <v>30</v>
      </c>
      <c r="K33" s="23">
        <f t="shared" si="2"/>
        <v>32.07</v>
      </c>
      <c r="L33" s="24">
        <f t="shared" si="3"/>
        <v>6.4140000000000006</v>
      </c>
      <c r="M33">
        <v>0.2</v>
      </c>
    </row>
    <row r="34" spans="1:13" ht="30" x14ac:dyDescent="0.25">
      <c r="A34" s="10">
        <v>21</v>
      </c>
      <c r="B34" s="5" t="s">
        <v>16</v>
      </c>
      <c r="C34" s="5" t="s">
        <v>20</v>
      </c>
      <c r="D34" s="7" t="s">
        <v>41</v>
      </c>
      <c r="E34" s="4">
        <v>0.48199999999999998</v>
      </c>
      <c r="F34" s="3" t="s">
        <v>21</v>
      </c>
      <c r="G34" s="4" t="s">
        <v>12</v>
      </c>
      <c r="H34" s="12" t="s">
        <v>46</v>
      </c>
      <c r="I34" s="12" t="s">
        <v>47</v>
      </c>
      <c r="J34" s="21">
        <v>30</v>
      </c>
      <c r="K34" s="23">
        <f t="shared" si="2"/>
        <v>14.459999999999999</v>
      </c>
      <c r="L34" s="24">
        <f t="shared" si="3"/>
        <v>2.8919999999999999</v>
      </c>
      <c r="M34">
        <v>0.2</v>
      </c>
    </row>
    <row r="35" spans="1:13" ht="30" x14ac:dyDescent="0.25">
      <c r="A35" s="10">
        <v>22</v>
      </c>
      <c r="B35" s="5" t="s">
        <v>16</v>
      </c>
      <c r="C35" s="5" t="s">
        <v>20</v>
      </c>
      <c r="D35" s="7" t="s">
        <v>42</v>
      </c>
      <c r="E35" s="4">
        <v>0.55600000000000005</v>
      </c>
      <c r="F35" s="3" t="s">
        <v>21</v>
      </c>
      <c r="G35" s="4" t="s">
        <v>12</v>
      </c>
      <c r="H35" s="12" t="s">
        <v>46</v>
      </c>
      <c r="I35" s="12" t="s">
        <v>47</v>
      </c>
      <c r="J35" s="21">
        <v>30</v>
      </c>
      <c r="K35" s="23">
        <f t="shared" si="2"/>
        <v>16.68</v>
      </c>
      <c r="L35" s="24">
        <f t="shared" si="3"/>
        <v>3.3360000000000003</v>
      </c>
      <c r="M35">
        <v>0.2</v>
      </c>
    </row>
    <row r="36" spans="1:13" ht="30.75" thickBot="1" x14ac:dyDescent="0.3">
      <c r="A36" s="26">
        <v>23</v>
      </c>
      <c r="B36" s="27" t="s">
        <v>16</v>
      </c>
      <c r="C36" s="27" t="s">
        <v>20</v>
      </c>
      <c r="D36" s="51" t="s">
        <v>43</v>
      </c>
      <c r="E36" s="28">
        <v>0.91200000000000003</v>
      </c>
      <c r="F36" s="52" t="s">
        <v>21</v>
      </c>
      <c r="G36" s="28" t="s">
        <v>17</v>
      </c>
      <c r="H36" s="29" t="s">
        <v>46</v>
      </c>
      <c r="I36" s="29" t="s">
        <v>47</v>
      </c>
      <c r="J36" s="30">
        <v>30</v>
      </c>
      <c r="K36" s="32">
        <f t="shared" si="2"/>
        <v>27.36</v>
      </c>
      <c r="L36" s="53">
        <f t="shared" si="3"/>
        <v>5.4720000000000004</v>
      </c>
      <c r="M36">
        <v>0.2</v>
      </c>
    </row>
    <row r="37" spans="1:13" ht="29.25" thickBot="1" x14ac:dyDescent="0.3">
      <c r="A37" s="42"/>
      <c r="B37" s="43" t="s">
        <v>15</v>
      </c>
      <c r="C37" s="44"/>
      <c r="D37" s="57">
        <v>23</v>
      </c>
      <c r="E37" s="58">
        <f>SUM(E14:E36)</f>
        <v>35.609000000000002</v>
      </c>
      <c r="F37" s="46"/>
      <c r="G37" s="59"/>
      <c r="H37" s="47"/>
      <c r="I37" s="47"/>
      <c r="J37" s="48"/>
      <c r="K37" s="49"/>
      <c r="L37" s="50"/>
    </row>
    <row r="38" spans="1:13" x14ac:dyDescent="0.25">
      <c r="A38" s="33">
        <v>1</v>
      </c>
      <c r="B38" s="34" t="s">
        <v>22</v>
      </c>
      <c r="C38" s="34" t="s">
        <v>23</v>
      </c>
      <c r="D38" s="54" t="s">
        <v>24</v>
      </c>
      <c r="E38" s="55">
        <v>2.343</v>
      </c>
      <c r="F38" s="56" t="s">
        <v>9</v>
      </c>
      <c r="G38" s="37" t="s">
        <v>12</v>
      </c>
      <c r="H38" s="38" t="s">
        <v>46</v>
      </c>
      <c r="I38" s="38" t="s">
        <v>47</v>
      </c>
      <c r="J38" s="39">
        <v>30</v>
      </c>
      <c r="K38" s="40">
        <f>E38*J38</f>
        <v>70.289999999999992</v>
      </c>
      <c r="L38" s="41">
        <f>K38*M38</f>
        <v>14.058</v>
      </c>
      <c r="M38">
        <v>0.2</v>
      </c>
    </row>
    <row r="39" spans="1:13" ht="30.75" thickBot="1" x14ac:dyDescent="0.3">
      <c r="A39" s="26">
        <v>2</v>
      </c>
      <c r="B39" s="27" t="s">
        <v>22</v>
      </c>
      <c r="C39" s="27" t="s">
        <v>25</v>
      </c>
      <c r="D39" s="27" t="s">
        <v>34</v>
      </c>
      <c r="E39" s="28">
        <v>0.71099999999999997</v>
      </c>
      <c r="F39" s="60" t="s">
        <v>21</v>
      </c>
      <c r="G39" s="28" t="s">
        <v>12</v>
      </c>
      <c r="H39" s="29" t="s">
        <v>46</v>
      </c>
      <c r="I39" s="29" t="s">
        <v>47</v>
      </c>
      <c r="J39" s="30">
        <v>30</v>
      </c>
      <c r="K39" s="32">
        <f>E39*J39</f>
        <v>21.33</v>
      </c>
      <c r="L39" s="53">
        <f>K39*M39</f>
        <v>4.266</v>
      </c>
      <c r="M39">
        <v>0.2</v>
      </c>
    </row>
    <row r="40" spans="1:13" ht="29.25" thickBot="1" x14ac:dyDescent="0.3">
      <c r="A40" s="42"/>
      <c r="B40" s="43" t="s">
        <v>15</v>
      </c>
      <c r="C40" s="44"/>
      <c r="D40" s="57">
        <v>2</v>
      </c>
      <c r="E40" s="71">
        <v>3.0539999999999998</v>
      </c>
      <c r="F40" s="72"/>
      <c r="G40" s="59"/>
      <c r="H40" s="47"/>
      <c r="I40" s="47"/>
      <c r="J40" s="48"/>
      <c r="K40" s="49"/>
      <c r="L40" s="50"/>
    </row>
    <row r="41" spans="1:13" ht="29.25" thickBot="1" x14ac:dyDescent="0.3">
      <c r="A41" s="61"/>
      <c r="B41" s="62" t="s">
        <v>26</v>
      </c>
      <c r="C41" s="63"/>
      <c r="D41" s="64">
        <f>D13+D37+D40</f>
        <v>32</v>
      </c>
      <c r="E41" s="65">
        <f>E13+E37+E40</f>
        <v>42.288000000000004</v>
      </c>
      <c r="F41" s="63"/>
      <c r="G41" s="66"/>
      <c r="H41" s="67"/>
      <c r="I41" s="67"/>
      <c r="J41" s="68"/>
      <c r="K41" s="69"/>
      <c r="L41" s="70"/>
    </row>
    <row r="42" spans="1:13" x14ac:dyDescent="0.25">
      <c r="A42" s="81"/>
      <c r="B42" s="82"/>
      <c r="C42" s="81"/>
      <c r="D42" s="83"/>
      <c r="E42" s="84"/>
      <c r="F42" s="81"/>
      <c r="G42" s="85"/>
      <c r="H42" s="86"/>
      <c r="I42" s="86"/>
      <c r="J42" s="87"/>
      <c r="K42" s="88"/>
      <c r="L42" s="88"/>
    </row>
    <row r="43" spans="1:13" x14ac:dyDescent="0.25">
      <c r="A43" s="81"/>
      <c r="B43" s="82"/>
      <c r="C43" s="81"/>
      <c r="D43" s="83"/>
      <c r="E43" s="84"/>
      <c r="F43" s="81"/>
      <c r="G43" s="85"/>
      <c r="H43" s="86"/>
      <c r="I43" s="86"/>
      <c r="J43" s="87"/>
      <c r="K43" s="88"/>
      <c r="L43" s="88"/>
    </row>
    <row r="44" spans="1:13" x14ac:dyDescent="0.25">
      <c r="A44" s="1"/>
    </row>
    <row r="45" spans="1:13" x14ac:dyDescent="0.25">
      <c r="A45" s="1"/>
    </row>
    <row r="46" spans="1:13" x14ac:dyDescent="0.25">
      <c r="A46" s="1"/>
      <c r="D46" s="25"/>
      <c r="E46" s="25"/>
      <c r="F46" s="95" t="s">
        <v>50</v>
      </c>
      <c r="G46" s="95"/>
      <c r="H46" s="95"/>
      <c r="I46" s="95"/>
      <c r="J46" s="25"/>
      <c r="K46" s="25"/>
      <c r="L46" s="25"/>
    </row>
    <row r="47" spans="1:13" x14ac:dyDescent="0.25">
      <c r="A47" s="1"/>
      <c r="D47" s="25"/>
      <c r="E47" s="25"/>
      <c r="F47" s="25"/>
      <c r="G47" s="25"/>
      <c r="H47" s="96" t="s">
        <v>68</v>
      </c>
      <c r="I47" s="96"/>
      <c r="J47" s="25"/>
      <c r="K47" s="25"/>
      <c r="L47" s="25"/>
    </row>
    <row r="48" spans="1:13" x14ac:dyDescent="0.25">
      <c r="A48" s="1"/>
      <c r="F48" s="91"/>
      <c r="G48" s="91"/>
      <c r="H48" s="91"/>
      <c r="I48" s="91"/>
    </row>
    <row r="49" spans="1:9" x14ac:dyDescent="0.25">
      <c r="A49" s="1"/>
      <c r="H49" s="92"/>
      <c r="I49" s="92"/>
    </row>
    <row r="50" spans="1:9" x14ac:dyDescent="0.25">
      <c r="A50" s="1"/>
    </row>
    <row r="51" spans="1:9" x14ac:dyDescent="0.25">
      <c r="A51" s="1"/>
    </row>
    <row r="52" spans="1:9" x14ac:dyDescent="0.25">
      <c r="A52" s="1"/>
    </row>
    <row r="53" spans="1:9" x14ac:dyDescent="0.25">
      <c r="A53" s="1"/>
    </row>
    <row r="54" spans="1:9" x14ac:dyDescent="0.25">
      <c r="A54" s="1"/>
    </row>
    <row r="55" spans="1:9" x14ac:dyDescent="0.25">
      <c r="A55" s="1"/>
    </row>
    <row r="56" spans="1:9" x14ac:dyDescent="0.25">
      <c r="A56" s="1"/>
    </row>
    <row r="57" spans="1:9" x14ac:dyDescent="0.25">
      <c r="A57" s="1"/>
    </row>
    <row r="58" spans="1:9" x14ac:dyDescent="0.25">
      <c r="A58" s="1"/>
    </row>
    <row r="59" spans="1:9" x14ac:dyDescent="0.25">
      <c r="A59" s="1"/>
    </row>
    <row r="60" spans="1:9" x14ac:dyDescent="0.25">
      <c r="A60" s="1"/>
    </row>
    <row r="61" spans="1:9" x14ac:dyDescent="0.25">
      <c r="A61" s="1"/>
    </row>
  </sheetData>
  <mergeCells count="7">
    <mergeCell ref="A1:L1"/>
    <mergeCell ref="A2:L2"/>
    <mergeCell ref="F48:I48"/>
    <mergeCell ref="H49:I49"/>
    <mergeCell ref="C3:I3"/>
    <mergeCell ref="F46:I46"/>
    <mergeCell ref="H47:I4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SML_12</dc:creator>
  <cp:lastModifiedBy>SML_12</cp:lastModifiedBy>
  <cp:lastPrinted>2022-05-03T13:16:58Z</cp:lastPrinted>
  <dcterms:created xsi:type="dcterms:W3CDTF">2019-03-28T13:22:37Z</dcterms:created>
  <dcterms:modified xsi:type="dcterms:W3CDTF">2022-05-03T13:19:00Z</dcterms:modified>
</cp:coreProperties>
</file>